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R:\SPEKTER\PODROČJA\ZJN\JN\2024\Intervencije\1 Končna\RD\"/>
    </mc:Choice>
  </mc:AlternateContent>
  <xr:revisionPtr revIDLastSave="0" documentId="13_ncr:1_{5558F7BE-3C8A-48FF-9EE6-45CADF26D0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ntralno ogrevanj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2" l="1"/>
  <c r="F82" i="2"/>
  <c r="F80" i="2"/>
  <c r="F78" i="2"/>
  <c r="F76" i="2"/>
  <c r="F74" i="2"/>
  <c r="F73" i="2"/>
  <c r="F72" i="2"/>
  <c r="F71" i="2"/>
  <c r="F70" i="2"/>
  <c r="F69" i="2"/>
  <c r="F66" i="2"/>
  <c r="F64" i="2"/>
  <c r="F62" i="2"/>
  <c r="F60" i="2"/>
  <c r="F58" i="2"/>
  <c r="F56" i="2"/>
  <c r="F54" i="2"/>
  <c r="F52" i="2"/>
  <c r="F50" i="2"/>
  <c r="F48" i="2"/>
  <c r="F46" i="2"/>
  <c r="F44" i="2"/>
  <c r="F42" i="2"/>
  <c r="F40" i="2"/>
  <c r="F38" i="2"/>
  <c r="F36" i="2"/>
  <c r="F34" i="2"/>
  <c r="F33" i="2"/>
  <c r="F32" i="2"/>
  <c r="F31" i="2"/>
  <c r="F28" i="2"/>
  <c r="F27" i="2"/>
  <c r="F26" i="2"/>
  <c r="F25" i="2"/>
  <c r="F22" i="2"/>
  <c r="F21" i="2"/>
  <c r="F20" i="2"/>
  <c r="F17" i="2"/>
  <c r="F15" i="2"/>
  <c r="F13" i="2"/>
  <c r="F11" i="2"/>
  <c r="F9" i="2"/>
  <c r="F7" i="2"/>
  <c r="F5" i="2"/>
  <c r="F88" i="2"/>
  <c r="F86" i="2" l="1"/>
  <c r="F90" i="2" s="1"/>
</calcChain>
</file>

<file path=xl/sharedStrings.xml><?xml version="1.0" encoding="utf-8"?>
<sst xmlns="http://schemas.openxmlformats.org/spreadsheetml/2006/main" count="171" uniqueCount="96">
  <si>
    <t xml:space="preserve"> </t>
  </si>
  <si>
    <t>A.</t>
  </si>
  <si>
    <t>OPIS DEL</t>
  </si>
  <si>
    <t>enota</t>
  </si>
  <si>
    <t>količina</t>
  </si>
  <si>
    <t>1.</t>
  </si>
  <si>
    <t>Dobava in montaža panelnih radiatorjev TYP 11 dim. 600/800</t>
  </si>
  <si>
    <t>kom</t>
  </si>
  <si>
    <t>2.</t>
  </si>
  <si>
    <t>Dobava in montaža panelnih radiatorjev TYP 11 dim. 600/1000</t>
  </si>
  <si>
    <t>3.</t>
  </si>
  <si>
    <t>Dobava in montaža panelnih radiatorjev TYP 11 dim. 600/1200</t>
  </si>
  <si>
    <t>4.</t>
  </si>
  <si>
    <t>Dobava in montaža panelnih radiatorjev TYP 22 dim. 600/800</t>
  </si>
  <si>
    <t>5.</t>
  </si>
  <si>
    <t>Dobava in montaža panelnih radiatorjev TYP 22 dim. 600/1000</t>
  </si>
  <si>
    <t>6.</t>
  </si>
  <si>
    <t>Dobava in montaža panelnih radiatorjev TYP 22 dim. 600/1200</t>
  </si>
  <si>
    <t>7.</t>
  </si>
  <si>
    <t>Dobava in montaža panelnih radiatorjev TYP 22 dim. 600/1600</t>
  </si>
  <si>
    <t>8.</t>
  </si>
  <si>
    <t>Dobava in montaža jeklene šivne cevi  ( z obešali)</t>
  </si>
  <si>
    <t>- DN 25</t>
  </si>
  <si>
    <t>m1</t>
  </si>
  <si>
    <t>- DN 20</t>
  </si>
  <si>
    <t>- DN 15</t>
  </si>
  <si>
    <t>9.</t>
  </si>
  <si>
    <t>Dobava in montaža bakrenih cevi vključno s pritrdili</t>
  </si>
  <si>
    <t>- 28 x 1</t>
  </si>
  <si>
    <t>- 22 x 1</t>
  </si>
  <si>
    <t>- 18 x 1</t>
  </si>
  <si>
    <t>- 15 x 1</t>
  </si>
  <si>
    <t>10.</t>
  </si>
  <si>
    <t>Dobava in montaža bakrenih fitingov loki/t-kosi/spojke/reducirke/kolena</t>
  </si>
  <si>
    <t>11.</t>
  </si>
  <si>
    <t>Dobava in montaža sestavljivega radiatorja (kot npr. AKLIMAT) dim 500 x 9.členov</t>
  </si>
  <si>
    <t>12.</t>
  </si>
  <si>
    <t>Dobava in montaža sestavljivega radiatorja (kot npr. AKLIMAT) dim 600x 9 členov</t>
  </si>
  <si>
    <t>13.</t>
  </si>
  <si>
    <t>Dobava in montaža sestavljivega radiatorja (kot npr. AKLIMAT) dim 1024x 9 členov</t>
  </si>
  <si>
    <t>14.</t>
  </si>
  <si>
    <t xml:space="preserve">Dobava in montaža kompleta za zaključevanje (kot npr. pri AKLIMAT) </t>
  </si>
  <si>
    <t>15.</t>
  </si>
  <si>
    <t>Dobava in montaža kopalniškega radiatorja - lestev dim 400/1600 mm, vključno s konzolami</t>
  </si>
  <si>
    <t>16.</t>
  </si>
  <si>
    <t>Dobava in montaža kopalniškega radiatorja - lestev dim 450/1672 mm, vključno s konzolami</t>
  </si>
  <si>
    <t>17.</t>
  </si>
  <si>
    <t>Dobava in montaža kopalniškega radiatorja - lestev dim 600/1872 mm, vključno s konzolami</t>
  </si>
  <si>
    <t>18.</t>
  </si>
  <si>
    <t>Dobava in montaža razdelilne omarice, izdelane iz dekapirane plovečevine dimenzij 600x800x200 mm, za radiatorje</t>
  </si>
  <si>
    <t>19.</t>
  </si>
  <si>
    <t>20.</t>
  </si>
  <si>
    <t>Dobava in montaža kalorimetra (kot npr. ALMESS DN 20)</t>
  </si>
  <si>
    <t>21.</t>
  </si>
  <si>
    <t>Dobava in montaža radiatorskih konzol</t>
  </si>
  <si>
    <t>22.</t>
  </si>
  <si>
    <t>Dobava in montaža slepih čepov</t>
  </si>
  <si>
    <t>23.</t>
  </si>
  <si>
    <t>Dobava in montaža odzračevalnih čepov</t>
  </si>
  <si>
    <t>24.</t>
  </si>
  <si>
    <t>Dobava in montaža radiatorskih pipic/zapiral</t>
  </si>
  <si>
    <t>25.</t>
  </si>
  <si>
    <t>Dobava in montaža radiat. ventila s termostatsko glavo (kot npr. Danfoss)</t>
  </si>
  <si>
    <t>26.</t>
  </si>
  <si>
    <t>Demontaža radiatorja z odvozom na deponijo</t>
  </si>
  <si>
    <t>27.</t>
  </si>
  <si>
    <t>Dobava in montaža ventilov na dvižnih vodih vključno z varilnim in tesnilnim materialom</t>
  </si>
  <si>
    <t>- DN 32</t>
  </si>
  <si>
    <t>- DN 40</t>
  </si>
  <si>
    <t>- DN 50</t>
  </si>
  <si>
    <t>28.</t>
  </si>
  <si>
    <t>Varjenje dvižnih vodov oz. blindiranje z varilnim materialom</t>
  </si>
  <si>
    <t>kpl</t>
  </si>
  <si>
    <t>29.</t>
  </si>
  <si>
    <t>Popravilo toplotne izolacije s kameno volno, debeline 7cm in plaščem iz Al pločevine</t>
  </si>
  <si>
    <t>m2</t>
  </si>
  <si>
    <t>30.</t>
  </si>
  <si>
    <t>Nakladanje odpadnega materiala na kamion z odvozom na deponijo (do 5 km).</t>
  </si>
  <si>
    <t>31.</t>
  </si>
  <si>
    <t>PK ura</t>
  </si>
  <si>
    <t>32.</t>
  </si>
  <si>
    <t>Intervencijska dela (razna manjša dela opravjena izven rednega delovnega časa)</t>
  </si>
  <si>
    <t>B.</t>
  </si>
  <si>
    <t xml:space="preserve">DEŽURSTVO - stalna pripravljenost  </t>
  </si>
  <si>
    <t>C.</t>
  </si>
  <si>
    <t>ODZIVNI ČAS NA INTERVENCIJO (Trbovlje, Zagorje, Hrastnik)</t>
  </si>
  <si>
    <t xml:space="preserve"> v minutah</t>
  </si>
  <si>
    <t xml:space="preserve">Opomba:  Pogodbene cene vključujejo vse stroške dele, ogledov, transportov, odvoza, montaže in demontaže, deponij in eventuelnih drugih stroškov povezanih z izvedbo del. </t>
  </si>
  <si>
    <t>SKLOP 2:  POPRAVILA NA CENTRALNEM OGREVANJU</t>
  </si>
  <si>
    <t>DELA - S K U P A J</t>
  </si>
  <si>
    <t>SKUPNA PONUJENA CENA (A + B)</t>
  </si>
  <si>
    <t>A</t>
  </si>
  <si>
    <t>Vrednost (brez DDV)</t>
  </si>
  <si>
    <t>Cena v EUR na enoto (brez DDV)</t>
  </si>
  <si>
    <t>EUR na mesec brez DDV</t>
  </si>
  <si>
    <t>Razna manjša popravila (polnjenje, praznjenje, odzračevanje, tlačni preizkus, itd.)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</si>
</sst>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 CE"/>
      <charset val="238"/>
    </font>
    <font>
      <vertAlign val="superscript"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/>
    <xf numFmtId="0" fontId="4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5" xfId="1" applyFont="1" applyBorder="1" applyAlignment="1">
      <alignment vertical="top" wrapText="1"/>
    </xf>
    <xf numFmtId="2" fontId="3" fillId="0" borderId="5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vertical="center"/>
    </xf>
    <xf numFmtId="4" fontId="3" fillId="0" borderId="5" xfId="1" applyNumberFormat="1" applyFont="1" applyBorder="1" applyAlignment="1">
      <alignment horizontal="right" vertical="center"/>
    </xf>
    <xf numFmtId="0" fontId="1" fillId="0" borderId="0" xfId="1" applyAlignment="1">
      <alignment vertical="top" wrapText="1"/>
    </xf>
    <xf numFmtId="2" fontId="3" fillId="0" borderId="5" xfId="1" applyNumberFormat="1" applyFont="1" applyBorder="1" applyAlignment="1">
      <alignment horizontal="right"/>
    </xf>
    <xf numFmtId="0" fontId="3" fillId="0" borderId="5" xfId="1" applyFont="1" applyBorder="1" applyAlignment="1">
      <alignment vertical="center" wrapText="1"/>
    </xf>
    <xf numFmtId="2" fontId="1" fillId="0" borderId="0" xfId="1" applyNumberFormat="1"/>
    <xf numFmtId="0" fontId="1" fillId="0" borderId="0" xfId="1" applyAlignment="1">
      <alignment horizontal="right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right"/>
    </xf>
    <xf numFmtId="0" fontId="3" fillId="0" borderId="5" xfId="1" quotePrefix="1" applyFont="1" applyBorder="1" applyAlignment="1">
      <alignment horizontal="left"/>
    </xf>
    <xf numFmtId="0" fontId="3" fillId="0" borderId="5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2" fontId="3" fillId="0" borderId="5" xfId="1" applyNumberFormat="1" applyFont="1" applyBorder="1" applyAlignment="1">
      <alignment horizontal="left" wrapText="1"/>
    </xf>
    <xf numFmtId="0" fontId="3" fillId="0" borderId="5" xfId="1" applyFont="1" applyBorder="1"/>
    <xf numFmtId="2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0" fontId="3" fillId="0" borderId="5" xfId="1" applyFont="1" applyBorder="1" applyAlignment="1">
      <alignment wrapText="1"/>
    </xf>
    <xf numFmtId="0" fontId="3" fillId="0" borderId="0" xfId="1" applyFont="1"/>
    <xf numFmtId="0" fontId="2" fillId="4" borderId="3" xfId="1" applyFont="1" applyFill="1" applyBorder="1"/>
    <xf numFmtId="0" fontId="2" fillId="4" borderId="3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vertical="center"/>
    </xf>
    <xf numFmtId="4" fontId="2" fillId="4" borderId="4" xfId="1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horizontal="right" vertical="center"/>
    </xf>
    <xf numFmtId="0" fontId="2" fillId="4" borderId="3" xfId="1" applyFont="1" applyFill="1" applyBorder="1" applyAlignment="1">
      <alignment wrapText="1"/>
    </xf>
    <xf numFmtId="1" fontId="2" fillId="4" borderId="3" xfId="1" applyNumberFormat="1" applyFont="1" applyFill="1" applyBorder="1" applyAlignment="1">
      <alignment horizontal="right" vertical="center"/>
    </xf>
    <xf numFmtId="0" fontId="2" fillId="0" borderId="0" xfId="1" applyFont="1" applyAlignment="1">
      <alignment wrapText="1"/>
    </xf>
    <xf numFmtId="1" fontId="2" fillId="0" borderId="0" xfId="1" applyNumberFormat="1" applyFont="1" applyAlignment="1">
      <alignment horizontal="right" vertical="center"/>
    </xf>
    <xf numFmtId="4" fontId="2" fillId="0" borderId="0" xfId="1" applyNumberFormat="1" applyFont="1" applyAlignment="1">
      <alignment horizontal="right" vertical="center"/>
    </xf>
    <xf numFmtId="0" fontId="2" fillId="5" borderId="3" xfId="1" applyFont="1" applyFill="1" applyBorder="1"/>
    <xf numFmtId="1" fontId="2" fillId="5" borderId="3" xfId="1" applyNumberFormat="1" applyFont="1" applyFill="1" applyBorder="1" applyAlignment="1">
      <alignment horizontal="right" vertical="center"/>
    </xf>
    <xf numFmtId="4" fontId="2" fillId="5" borderId="4" xfId="1" applyNumberFormat="1" applyFont="1" applyFill="1" applyBorder="1" applyAlignment="1">
      <alignment horizontal="right" vertical="center"/>
    </xf>
    <xf numFmtId="0" fontId="2" fillId="6" borderId="3" xfId="1" applyFont="1" applyFill="1" applyBorder="1" applyAlignment="1">
      <alignment wrapText="1"/>
    </xf>
    <xf numFmtId="0" fontId="2" fillId="6" borderId="3" xfId="1" applyFont="1" applyFill="1" applyBorder="1" applyAlignment="1">
      <alignment horizontal="center" vertical="center"/>
    </xf>
    <xf numFmtId="2" fontId="2" fillId="6" borderId="3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vertical="center"/>
    </xf>
    <xf numFmtId="0" fontId="2" fillId="4" borderId="3" xfId="1" applyFont="1" applyFill="1" applyBorder="1" applyAlignment="1">
      <alignment horizontal="left"/>
    </xf>
    <xf numFmtId="0" fontId="2" fillId="5" borderId="3" xfId="1" applyFont="1" applyFill="1" applyBorder="1" applyAlignment="1">
      <alignment horizontal="left"/>
    </xf>
    <xf numFmtId="0" fontId="2" fillId="7" borderId="1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vertical="center"/>
    </xf>
    <xf numFmtId="4" fontId="2" fillId="2" borderId="7" xfId="1" applyNumberFormat="1" applyFont="1" applyFill="1" applyBorder="1" applyAlignment="1">
      <alignment horizontal="center" vertical="center" wrapText="1"/>
    </xf>
    <xf numFmtId="4" fontId="2" fillId="7" borderId="8" xfId="1" applyNumberFormat="1" applyFont="1" applyFill="1" applyBorder="1" applyAlignment="1">
      <alignment horizontal="center" vertical="center"/>
    </xf>
    <xf numFmtId="4" fontId="3" fillId="7" borderId="1" xfId="1" applyNumberFormat="1" applyFont="1" applyFill="1" applyBorder="1" applyAlignment="1" applyProtection="1">
      <alignment vertical="center" wrapText="1"/>
      <protection locked="0"/>
    </xf>
    <xf numFmtId="4" fontId="3" fillId="7" borderId="1" xfId="1" applyNumberFormat="1" applyFont="1" applyFill="1" applyBorder="1" applyAlignment="1" applyProtection="1">
      <alignment vertical="center"/>
      <protection locked="0"/>
    </xf>
    <xf numFmtId="4" fontId="3" fillId="7" borderId="1" xfId="1" applyNumberFormat="1" applyFont="1" applyFill="1" applyBorder="1" applyAlignment="1" applyProtection="1">
      <alignment horizontal="right" vertical="center"/>
      <protection locked="0"/>
    </xf>
    <xf numFmtId="4" fontId="5" fillId="7" borderId="1" xfId="1" applyNumberFormat="1" applyFont="1" applyFill="1" applyBorder="1" applyAlignment="1" applyProtection="1">
      <alignment horizontal="right" vertical="center"/>
      <protection locked="0"/>
    </xf>
    <xf numFmtId="4" fontId="3" fillId="7" borderId="8" xfId="1" applyNumberFormat="1" applyFont="1" applyFill="1" applyBorder="1" applyAlignment="1" applyProtection="1">
      <alignment vertical="center"/>
      <protection locked="0"/>
    </xf>
    <xf numFmtId="4" fontId="2" fillId="7" borderId="9" xfId="1" applyNumberFormat="1" applyFont="1" applyFill="1" applyBorder="1" applyAlignment="1" applyProtection="1">
      <alignment vertical="center"/>
      <protection locked="0"/>
    </xf>
    <xf numFmtId="4" fontId="2" fillId="7" borderId="9" xfId="1" applyNumberFormat="1" applyFont="1" applyFill="1" applyBorder="1" applyAlignment="1" applyProtection="1">
      <alignment horizontal="right" vertical="center"/>
      <protection locked="0"/>
    </xf>
    <xf numFmtId="4" fontId="2" fillId="7" borderId="8" xfId="1" applyNumberFormat="1" applyFont="1" applyFill="1" applyBorder="1" applyAlignment="1" applyProtection="1">
      <alignment horizontal="right" vertical="center"/>
      <protection locked="0"/>
    </xf>
    <xf numFmtId="3" fontId="2" fillId="7" borderId="9" xfId="1" applyNumberFormat="1" applyFont="1" applyFill="1" applyBorder="1" applyAlignment="1" applyProtection="1">
      <alignment horizontal="right" vertical="center"/>
      <protection locked="0"/>
    </xf>
    <xf numFmtId="0" fontId="2" fillId="0" borderId="0" xfId="1" applyFont="1" applyAlignment="1">
      <alignment vertical="center"/>
    </xf>
    <xf numFmtId="0" fontId="3" fillId="0" borderId="5" xfId="1" applyFont="1" applyBorder="1" applyAlignment="1">
      <alignment horizontal="right" vertical="center"/>
    </xf>
    <xf numFmtId="0" fontId="3" fillId="0" borderId="5" xfId="1" applyFont="1" applyBorder="1" applyAlignment="1">
      <alignment horizontal="left" vertical="center"/>
    </xf>
    <xf numFmtId="0" fontId="2" fillId="4" borderId="2" xfId="1" applyFont="1" applyFill="1" applyBorder="1" applyAlignment="1">
      <alignment vertical="center"/>
    </xf>
    <xf numFmtId="0" fontId="2" fillId="4" borderId="2" xfId="1" applyFont="1" applyFill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5" borderId="2" xfId="1" applyFont="1" applyFill="1" applyBorder="1" applyAlignment="1">
      <alignment vertical="center" wrapText="1"/>
    </xf>
    <xf numFmtId="0" fontId="2" fillId="6" borderId="2" xfId="1" applyFont="1" applyFill="1" applyBorder="1" applyAlignment="1">
      <alignment vertical="center" wrapText="1"/>
    </xf>
    <xf numFmtId="0" fontId="3" fillId="3" borderId="0" xfId="1" applyFont="1" applyFill="1" applyAlignment="1">
      <alignment horizontal="left" vertical="center" wrapText="1"/>
    </xf>
  </cellXfs>
  <cellStyles count="2">
    <cellStyle name="Normal" xfId="0" builtinId="0"/>
    <cellStyle name="Normal 2" xfId="1" xr:uid="{794399F3-0037-46C3-A212-0469A98E2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0F110-D9F0-4E7B-9AF0-14A61581380F}">
  <dimension ref="A1:M94"/>
  <sheetViews>
    <sheetView tabSelected="1" workbookViewId="0">
      <pane ySplit="3" topLeftCell="A72" activePane="bottomLeft" state="frozen"/>
      <selection pane="bottomLeft" activeCell="B82" sqref="B82"/>
    </sheetView>
  </sheetViews>
  <sheetFormatPr defaultRowHeight="15" x14ac:dyDescent="0.25"/>
  <cols>
    <col min="1" max="1" width="7.5703125" style="5" customWidth="1"/>
    <col min="2" max="2" width="59.28515625" style="31" customWidth="1"/>
    <col min="3" max="3" width="14.140625" style="4" customWidth="1"/>
    <col min="4" max="4" width="13" style="5" customWidth="1"/>
    <col min="5" max="5" width="12.140625" style="6" bestFit="1" customWidth="1"/>
    <col min="6" max="6" width="16" style="7" bestFit="1" customWidth="1"/>
    <col min="7" max="16384" width="9.140625" style="8"/>
  </cols>
  <sheetData>
    <row r="1" spans="1:13" x14ac:dyDescent="0.25">
      <c r="A1" s="64" t="s">
        <v>88</v>
      </c>
      <c r="B1" s="3"/>
    </row>
    <row r="3" spans="1:13" ht="45" x14ac:dyDescent="0.25">
      <c r="A3" s="48" t="s">
        <v>91</v>
      </c>
      <c r="B3" s="48" t="s">
        <v>2</v>
      </c>
      <c r="C3" s="2" t="s">
        <v>3</v>
      </c>
      <c r="D3" s="52" t="s">
        <v>4</v>
      </c>
      <c r="E3" s="51" t="s">
        <v>93</v>
      </c>
      <c r="F3" s="53" t="s">
        <v>92</v>
      </c>
      <c r="G3" s="3"/>
      <c r="H3" s="3"/>
      <c r="I3" s="9"/>
      <c r="J3" s="9"/>
      <c r="K3" s="9"/>
      <c r="L3" s="9"/>
      <c r="M3" s="9"/>
    </row>
    <row r="4" spans="1:13" x14ac:dyDescent="0.25">
      <c r="A4" s="64"/>
      <c r="B4" s="3"/>
      <c r="C4" s="10"/>
      <c r="D4" s="10"/>
      <c r="E4" s="54"/>
      <c r="F4" s="11"/>
      <c r="G4" s="9"/>
      <c r="H4" s="9"/>
      <c r="I4" s="9"/>
      <c r="J4" s="9"/>
      <c r="K4" s="9"/>
    </row>
    <row r="5" spans="1:13" x14ac:dyDescent="0.25">
      <c r="A5" s="18" t="s">
        <v>5</v>
      </c>
      <c r="B5" s="12" t="s">
        <v>6</v>
      </c>
      <c r="C5" s="13" t="s">
        <v>7</v>
      </c>
      <c r="D5" s="14">
        <v>15</v>
      </c>
      <c r="E5" s="55"/>
      <c r="F5" s="15">
        <f>ROUND(D5*E5,2)</f>
        <v>0</v>
      </c>
      <c r="G5" s="16"/>
      <c r="H5" s="16"/>
      <c r="I5" s="16"/>
      <c r="J5" s="16"/>
      <c r="K5" s="16"/>
    </row>
    <row r="6" spans="1:13" x14ac:dyDescent="0.25">
      <c r="A6" s="18"/>
      <c r="B6" s="17" t="s">
        <v>0</v>
      </c>
      <c r="C6" s="13"/>
      <c r="D6" s="18"/>
      <c r="E6" s="55"/>
      <c r="F6" s="15"/>
      <c r="G6" s="16"/>
      <c r="H6" s="16"/>
      <c r="I6" s="16"/>
      <c r="J6" s="19"/>
      <c r="K6" s="19"/>
    </row>
    <row r="7" spans="1:13" x14ac:dyDescent="0.25">
      <c r="A7" s="18" t="s">
        <v>8</v>
      </c>
      <c r="B7" s="12" t="s">
        <v>9</v>
      </c>
      <c r="C7" s="13" t="s">
        <v>7</v>
      </c>
      <c r="D7" s="14">
        <v>15</v>
      </c>
      <c r="E7" s="55"/>
      <c r="F7" s="15">
        <f t="shared" ref="F7:F69" si="0">ROUND(D7*E7,2)</f>
        <v>0</v>
      </c>
      <c r="G7" s="16"/>
      <c r="H7" s="16"/>
      <c r="I7" s="16"/>
      <c r="J7" s="16"/>
      <c r="K7" s="16"/>
    </row>
    <row r="8" spans="1:13" x14ac:dyDescent="0.25">
      <c r="A8" s="14"/>
      <c r="B8" s="17" t="s">
        <v>0</v>
      </c>
      <c r="C8" s="13"/>
      <c r="D8" s="18"/>
      <c r="E8" s="56"/>
      <c r="F8" s="15"/>
      <c r="G8" s="19"/>
      <c r="H8" s="19"/>
      <c r="I8" s="19"/>
      <c r="J8" s="19"/>
      <c r="K8" s="19"/>
    </row>
    <row r="9" spans="1:13" x14ac:dyDescent="0.25">
      <c r="A9" s="18" t="s">
        <v>10</v>
      </c>
      <c r="B9" s="12" t="s">
        <v>11</v>
      </c>
      <c r="C9" s="13" t="s">
        <v>7</v>
      </c>
      <c r="D9" s="14">
        <v>15</v>
      </c>
      <c r="E9" s="55"/>
      <c r="F9" s="15">
        <f t="shared" si="0"/>
        <v>0</v>
      </c>
      <c r="G9" s="16"/>
      <c r="H9" s="16"/>
      <c r="I9" s="16"/>
      <c r="J9" s="16"/>
      <c r="K9" s="16"/>
    </row>
    <row r="10" spans="1:13" x14ac:dyDescent="0.25">
      <c r="A10" s="14"/>
      <c r="B10" s="17" t="s">
        <v>0</v>
      </c>
      <c r="C10" s="13"/>
      <c r="D10" s="18"/>
      <c r="E10" s="56"/>
      <c r="F10" s="15"/>
      <c r="G10" s="19"/>
      <c r="H10" s="19"/>
      <c r="I10" s="19"/>
      <c r="J10" s="19"/>
      <c r="K10" s="19"/>
    </row>
    <row r="11" spans="1:13" x14ac:dyDescent="0.25">
      <c r="A11" s="18" t="s">
        <v>12</v>
      </c>
      <c r="B11" s="12" t="s">
        <v>13</v>
      </c>
      <c r="C11" s="13" t="s">
        <v>7</v>
      </c>
      <c r="D11" s="14">
        <v>15</v>
      </c>
      <c r="E11" s="55"/>
      <c r="F11" s="15">
        <f t="shared" si="0"/>
        <v>0</v>
      </c>
      <c r="G11" s="16"/>
      <c r="H11" s="16"/>
      <c r="I11" s="16"/>
      <c r="J11" s="16"/>
      <c r="K11" s="16"/>
    </row>
    <row r="12" spans="1:13" x14ac:dyDescent="0.25">
      <c r="A12" s="14"/>
      <c r="B12" s="17" t="s">
        <v>0</v>
      </c>
      <c r="C12" s="13"/>
      <c r="D12" s="18"/>
      <c r="E12" s="56"/>
      <c r="F12" s="15"/>
      <c r="G12" s="19"/>
      <c r="H12" s="19"/>
      <c r="I12" s="19"/>
      <c r="J12" s="19"/>
      <c r="K12" s="19"/>
    </row>
    <row r="13" spans="1:13" x14ac:dyDescent="0.25">
      <c r="A13" s="18" t="s">
        <v>14</v>
      </c>
      <c r="B13" s="12" t="s">
        <v>15</v>
      </c>
      <c r="C13" s="13" t="s">
        <v>7</v>
      </c>
      <c r="D13" s="14">
        <v>15</v>
      </c>
      <c r="E13" s="56"/>
      <c r="F13" s="15">
        <f t="shared" si="0"/>
        <v>0</v>
      </c>
      <c r="G13" s="19"/>
      <c r="H13" s="19"/>
      <c r="I13" s="19"/>
      <c r="J13" s="16"/>
      <c r="K13" s="16"/>
    </row>
    <row r="14" spans="1:13" x14ac:dyDescent="0.25">
      <c r="A14" s="14"/>
      <c r="B14" s="17" t="s">
        <v>0</v>
      </c>
      <c r="C14" s="13"/>
      <c r="D14" s="18"/>
      <c r="E14" s="56"/>
      <c r="F14" s="15"/>
      <c r="G14" s="19"/>
      <c r="H14" s="19"/>
      <c r="I14" s="19"/>
      <c r="J14" s="20"/>
      <c r="K14" s="20"/>
    </row>
    <row r="15" spans="1:13" x14ac:dyDescent="0.25">
      <c r="A15" s="18" t="s">
        <v>16</v>
      </c>
      <c r="B15" s="12" t="s">
        <v>17</v>
      </c>
      <c r="C15" s="13" t="s">
        <v>7</v>
      </c>
      <c r="D15" s="14">
        <v>15</v>
      </c>
      <c r="E15" s="55"/>
      <c r="F15" s="15">
        <f t="shared" si="0"/>
        <v>0</v>
      </c>
      <c r="G15" s="16"/>
      <c r="H15" s="16"/>
      <c r="I15" s="16"/>
      <c r="J15" s="20"/>
      <c r="K15" s="20"/>
    </row>
    <row r="16" spans="1:13" x14ac:dyDescent="0.25">
      <c r="A16" s="14"/>
      <c r="B16" s="17" t="s">
        <v>0</v>
      </c>
      <c r="C16" s="13"/>
      <c r="D16" s="18"/>
      <c r="E16" s="56"/>
      <c r="F16" s="15"/>
      <c r="G16" s="19"/>
      <c r="H16" s="19"/>
      <c r="I16" s="19"/>
      <c r="J16" s="16"/>
      <c r="K16" s="16"/>
    </row>
    <row r="17" spans="1:11" x14ac:dyDescent="0.25">
      <c r="A17" s="14" t="s">
        <v>18</v>
      </c>
      <c r="B17" s="12" t="s">
        <v>19</v>
      </c>
      <c r="C17" s="13" t="s">
        <v>7</v>
      </c>
      <c r="D17" s="14">
        <v>15</v>
      </c>
      <c r="E17" s="56"/>
      <c r="F17" s="15">
        <f t="shared" si="0"/>
        <v>0</v>
      </c>
      <c r="G17" s="19"/>
      <c r="H17" s="19"/>
      <c r="I17" s="19"/>
      <c r="J17" s="16"/>
      <c r="K17" s="16"/>
    </row>
    <row r="18" spans="1:11" x14ac:dyDescent="0.25">
      <c r="A18" s="14"/>
      <c r="B18" s="17" t="s">
        <v>0</v>
      </c>
      <c r="C18" s="13"/>
      <c r="D18" s="18"/>
      <c r="E18" s="56"/>
      <c r="F18" s="15"/>
      <c r="G18" s="19"/>
      <c r="H18" s="19"/>
      <c r="I18" s="19"/>
      <c r="J18" s="16"/>
      <c r="K18" s="16"/>
    </row>
    <row r="19" spans="1:11" x14ac:dyDescent="0.25">
      <c r="A19" s="18" t="s">
        <v>20</v>
      </c>
      <c r="B19" s="12" t="s">
        <v>21</v>
      </c>
      <c r="C19" s="21"/>
      <c r="D19" s="14" t="s">
        <v>0</v>
      </c>
      <c r="E19" s="55"/>
      <c r="F19" s="15"/>
      <c r="G19" s="16"/>
      <c r="H19" s="16"/>
      <c r="I19" s="16"/>
      <c r="J19" s="20"/>
      <c r="K19" s="20"/>
    </row>
    <row r="20" spans="1:11" x14ac:dyDescent="0.25">
      <c r="A20" s="65"/>
      <c r="B20" s="23" t="s">
        <v>22</v>
      </c>
      <c r="C20" s="24" t="s">
        <v>23</v>
      </c>
      <c r="D20" s="14">
        <v>10</v>
      </c>
      <c r="E20" s="57"/>
      <c r="F20" s="15">
        <f t="shared" si="0"/>
        <v>0</v>
      </c>
      <c r="G20" s="20"/>
      <c r="H20" s="20"/>
      <c r="I20" s="20"/>
    </row>
    <row r="21" spans="1:11" x14ac:dyDescent="0.25">
      <c r="A21" s="65"/>
      <c r="B21" s="23" t="s">
        <v>24</v>
      </c>
      <c r="C21" s="24" t="s">
        <v>23</v>
      </c>
      <c r="D21" s="14">
        <v>10</v>
      </c>
      <c r="E21" s="57"/>
      <c r="F21" s="15">
        <f t="shared" si="0"/>
        <v>0</v>
      </c>
      <c r="G21" s="20"/>
      <c r="H21" s="20"/>
      <c r="I21" s="20"/>
    </row>
    <row r="22" spans="1:11" x14ac:dyDescent="0.25">
      <c r="A22" s="65"/>
      <c r="B22" s="23" t="s">
        <v>25</v>
      </c>
      <c r="C22" s="24" t="s">
        <v>23</v>
      </c>
      <c r="D22" s="14">
        <v>10</v>
      </c>
      <c r="E22" s="57"/>
      <c r="F22" s="15">
        <f t="shared" si="0"/>
        <v>0</v>
      </c>
      <c r="G22" s="20"/>
      <c r="H22" s="20"/>
      <c r="I22" s="20"/>
      <c r="J22" s="19"/>
      <c r="K22" s="19"/>
    </row>
    <row r="23" spans="1:11" x14ac:dyDescent="0.25">
      <c r="A23" s="65"/>
      <c r="B23" s="23"/>
      <c r="C23" s="24"/>
      <c r="D23" s="18"/>
      <c r="E23" s="57"/>
      <c r="F23" s="15"/>
      <c r="G23" s="20"/>
      <c r="H23" s="20"/>
      <c r="I23" s="20"/>
      <c r="J23" s="19"/>
      <c r="K23" s="19"/>
    </row>
    <row r="24" spans="1:11" x14ac:dyDescent="0.25">
      <c r="A24" s="18" t="s">
        <v>26</v>
      </c>
      <c r="B24" s="12" t="s">
        <v>27</v>
      </c>
      <c r="C24" s="21"/>
      <c r="D24" s="14" t="s">
        <v>0</v>
      </c>
      <c r="E24" s="57"/>
      <c r="F24" s="15"/>
      <c r="G24" s="20"/>
      <c r="H24" s="20"/>
      <c r="I24" s="20"/>
    </row>
    <row r="25" spans="1:11" x14ac:dyDescent="0.25">
      <c r="A25" s="65"/>
      <c r="B25" s="23" t="s">
        <v>28</v>
      </c>
      <c r="C25" s="24" t="s">
        <v>23</v>
      </c>
      <c r="D25" s="14">
        <v>10</v>
      </c>
      <c r="E25" s="57"/>
      <c r="F25" s="15">
        <f t="shared" si="0"/>
        <v>0</v>
      </c>
      <c r="G25" s="20"/>
      <c r="H25" s="20"/>
      <c r="I25" s="20"/>
      <c r="J25" s="19"/>
      <c r="K25" s="19"/>
    </row>
    <row r="26" spans="1:11" x14ac:dyDescent="0.25">
      <c r="A26" s="65"/>
      <c r="B26" s="23" t="s">
        <v>29</v>
      </c>
      <c r="C26" s="24" t="s">
        <v>23</v>
      </c>
      <c r="D26" s="14">
        <v>10</v>
      </c>
      <c r="E26" s="57"/>
      <c r="F26" s="15">
        <f t="shared" si="0"/>
        <v>0</v>
      </c>
      <c r="G26" s="20"/>
      <c r="H26" s="20"/>
      <c r="I26" s="20"/>
    </row>
    <row r="27" spans="1:11" x14ac:dyDescent="0.25">
      <c r="A27" s="65"/>
      <c r="B27" s="23" t="s">
        <v>30</v>
      </c>
      <c r="C27" s="24" t="s">
        <v>23</v>
      </c>
      <c r="D27" s="14">
        <v>10</v>
      </c>
      <c r="E27" s="57"/>
      <c r="F27" s="15">
        <f t="shared" si="0"/>
        <v>0</v>
      </c>
      <c r="G27" s="20"/>
      <c r="H27" s="20"/>
      <c r="I27" s="20"/>
      <c r="J27" s="19"/>
      <c r="K27" s="19"/>
    </row>
    <row r="28" spans="1:11" x14ac:dyDescent="0.25">
      <c r="A28" s="65"/>
      <c r="B28" s="23" t="s">
        <v>31</v>
      </c>
      <c r="C28" s="24" t="s">
        <v>23</v>
      </c>
      <c r="D28" s="14">
        <v>10</v>
      </c>
      <c r="E28" s="57"/>
      <c r="F28" s="15">
        <f t="shared" si="0"/>
        <v>0</v>
      </c>
      <c r="G28" s="20"/>
      <c r="H28" s="20"/>
      <c r="I28" s="20"/>
    </row>
    <row r="29" spans="1:11" x14ac:dyDescent="0.25">
      <c r="A29" s="65"/>
      <c r="B29" s="23"/>
      <c r="C29" s="24"/>
      <c r="D29" s="18"/>
      <c r="E29" s="57"/>
      <c r="F29" s="15"/>
      <c r="G29" s="20"/>
      <c r="H29" s="20"/>
      <c r="I29" s="20"/>
    </row>
    <row r="30" spans="1:11" ht="30" x14ac:dyDescent="0.25">
      <c r="A30" s="18" t="s">
        <v>32</v>
      </c>
      <c r="B30" s="12" t="s">
        <v>33</v>
      </c>
      <c r="C30" s="21"/>
      <c r="D30" s="14" t="s">
        <v>0</v>
      </c>
      <c r="E30" s="57"/>
      <c r="F30" s="15"/>
      <c r="G30" s="20"/>
      <c r="H30" s="20"/>
      <c r="I30" s="20"/>
      <c r="J30" s="25"/>
      <c r="K30" s="25"/>
    </row>
    <row r="31" spans="1:11" x14ac:dyDescent="0.25">
      <c r="A31" s="65"/>
      <c r="B31" s="23" t="s">
        <v>28</v>
      </c>
      <c r="C31" s="24" t="s">
        <v>7</v>
      </c>
      <c r="D31" s="14">
        <v>20</v>
      </c>
      <c r="E31" s="57"/>
      <c r="F31" s="15">
        <f t="shared" si="0"/>
        <v>0</v>
      </c>
      <c r="G31" s="20"/>
      <c r="H31" s="20"/>
      <c r="I31" s="20"/>
      <c r="J31" s="16"/>
      <c r="K31" s="16"/>
    </row>
    <row r="32" spans="1:11" x14ac:dyDescent="0.25">
      <c r="A32" s="65"/>
      <c r="B32" s="23" t="s">
        <v>29</v>
      </c>
      <c r="C32" s="24" t="s">
        <v>7</v>
      </c>
      <c r="D32" s="14">
        <v>20</v>
      </c>
      <c r="E32" s="57"/>
      <c r="F32" s="15">
        <f t="shared" si="0"/>
        <v>0</v>
      </c>
      <c r="G32" s="20"/>
      <c r="H32" s="20"/>
      <c r="I32" s="20"/>
      <c r="J32" s="25"/>
      <c r="K32" s="25"/>
    </row>
    <row r="33" spans="1:11" x14ac:dyDescent="0.25">
      <c r="A33" s="65"/>
      <c r="B33" s="23" t="s">
        <v>30</v>
      </c>
      <c r="C33" s="24" t="s">
        <v>7</v>
      </c>
      <c r="D33" s="14">
        <v>20</v>
      </c>
      <c r="E33" s="57"/>
      <c r="F33" s="15">
        <f t="shared" si="0"/>
        <v>0</v>
      </c>
      <c r="G33" s="20"/>
      <c r="H33" s="20"/>
      <c r="I33" s="20"/>
    </row>
    <row r="34" spans="1:11" x14ac:dyDescent="0.25">
      <c r="A34" s="65"/>
      <c r="B34" s="23" t="s">
        <v>31</v>
      </c>
      <c r="C34" s="24" t="s">
        <v>7</v>
      </c>
      <c r="D34" s="14">
        <v>20</v>
      </c>
      <c r="E34" s="57"/>
      <c r="F34" s="15">
        <f t="shared" si="0"/>
        <v>0</v>
      </c>
      <c r="G34" s="20"/>
      <c r="H34" s="20"/>
      <c r="I34" s="20"/>
      <c r="J34" s="25"/>
      <c r="K34" s="25"/>
    </row>
    <row r="35" spans="1:11" x14ac:dyDescent="0.25">
      <c r="A35" s="65"/>
      <c r="B35" s="23"/>
      <c r="C35" s="24"/>
      <c r="D35" s="14" t="s">
        <v>0</v>
      </c>
      <c r="E35" s="57"/>
      <c r="F35" s="15"/>
      <c r="G35" s="20"/>
      <c r="H35" s="20"/>
      <c r="I35" s="20"/>
      <c r="J35" s="25"/>
      <c r="K35" s="25"/>
    </row>
    <row r="36" spans="1:11" ht="30" x14ac:dyDescent="0.25">
      <c r="A36" s="18" t="s">
        <v>34</v>
      </c>
      <c r="B36" s="12" t="s">
        <v>35</v>
      </c>
      <c r="C36" s="21" t="s">
        <v>7</v>
      </c>
      <c r="D36" s="14">
        <v>5</v>
      </c>
      <c r="E36" s="57"/>
      <c r="F36" s="15">
        <f t="shared" si="0"/>
        <v>0</v>
      </c>
      <c r="G36" s="20"/>
      <c r="H36" s="20"/>
      <c r="I36" s="20"/>
    </row>
    <row r="37" spans="1:11" x14ac:dyDescent="0.25">
      <c r="A37" s="65"/>
      <c r="B37" s="17" t="s">
        <v>0</v>
      </c>
      <c r="C37" s="13"/>
      <c r="D37" s="18"/>
      <c r="E37" s="57"/>
      <c r="F37" s="15"/>
      <c r="G37" s="20"/>
      <c r="H37" s="20"/>
      <c r="I37" s="20"/>
      <c r="J37" s="25"/>
      <c r="K37" s="25"/>
    </row>
    <row r="38" spans="1:11" ht="30" x14ac:dyDescent="0.25">
      <c r="A38" s="18" t="s">
        <v>36</v>
      </c>
      <c r="B38" s="12" t="s">
        <v>37</v>
      </c>
      <c r="C38" s="21" t="s">
        <v>7</v>
      </c>
      <c r="D38" s="14">
        <v>5</v>
      </c>
      <c r="E38" s="57"/>
      <c r="F38" s="15">
        <f t="shared" si="0"/>
        <v>0</v>
      </c>
      <c r="G38" s="20"/>
      <c r="H38" s="20"/>
      <c r="I38" s="20"/>
    </row>
    <row r="39" spans="1:11" x14ac:dyDescent="0.25">
      <c r="A39" s="65"/>
      <c r="B39" s="17" t="s">
        <v>0</v>
      </c>
      <c r="C39" s="13" t="s">
        <v>0</v>
      </c>
      <c r="D39" s="18"/>
      <c r="E39" s="57"/>
      <c r="F39" s="15"/>
      <c r="G39" s="20"/>
      <c r="H39" s="20"/>
      <c r="I39" s="20"/>
      <c r="J39" s="25"/>
      <c r="K39" s="25"/>
    </row>
    <row r="40" spans="1:11" ht="30" x14ac:dyDescent="0.25">
      <c r="A40" s="18" t="s">
        <v>38</v>
      </c>
      <c r="B40" s="12" t="s">
        <v>39</v>
      </c>
      <c r="C40" s="21" t="s">
        <v>7</v>
      </c>
      <c r="D40" s="14">
        <v>5</v>
      </c>
      <c r="E40" s="57"/>
      <c r="F40" s="15">
        <f t="shared" si="0"/>
        <v>0</v>
      </c>
      <c r="G40" s="20"/>
      <c r="H40" s="20"/>
      <c r="I40" s="20"/>
      <c r="J40" s="25"/>
      <c r="K40" s="25"/>
    </row>
    <row r="41" spans="1:11" x14ac:dyDescent="0.25">
      <c r="A41" s="65"/>
      <c r="B41" s="17" t="s">
        <v>0</v>
      </c>
      <c r="C41" s="13" t="s">
        <v>0</v>
      </c>
      <c r="D41" s="14"/>
      <c r="E41" s="57"/>
      <c r="F41" s="15"/>
      <c r="G41" s="20"/>
      <c r="H41" s="20"/>
      <c r="I41" s="20"/>
      <c r="J41" s="25"/>
      <c r="K41" s="25"/>
    </row>
    <row r="42" spans="1:11" ht="30" x14ac:dyDescent="0.25">
      <c r="A42" s="66" t="s">
        <v>40</v>
      </c>
      <c r="B42" s="12" t="s">
        <v>41</v>
      </c>
      <c r="C42" s="21" t="s">
        <v>7</v>
      </c>
      <c r="D42" s="14">
        <v>5</v>
      </c>
      <c r="E42" s="57"/>
      <c r="F42" s="15">
        <f t="shared" si="0"/>
        <v>0</v>
      </c>
      <c r="G42" s="20"/>
      <c r="H42" s="20"/>
      <c r="I42" s="20"/>
      <c r="J42" s="25"/>
      <c r="K42" s="25"/>
    </row>
    <row r="43" spans="1:11" x14ac:dyDescent="0.25">
      <c r="A43" s="65"/>
      <c r="B43" s="17"/>
      <c r="C43" s="13" t="s">
        <v>0</v>
      </c>
      <c r="D43" s="14"/>
      <c r="E43" s="57"/>
      <c r="F43" s="15"/>
      <c r="G43" s="20"/>
      <c r="H43" s="20"/>
      <c r="I43" s="20"/>
      <c r="J43" s="25"/>
      <c r="K43" s="25"/>
    </row>
    <row r="44" spans="1:11" ht="30" x14ac:dyDescent="0.25">
      <c r="A44" s="18" t="s">
        <v>42</v>
      </c>
      <c r="B44" s="26" t="s">
        <v>43</v>
      </c>
      <c r="C44" s="21" t="s">
        <v>7</v>
      </c>
      <c r="D44" s="14">
        <v>5</v>
      </c>
      <c r="E44" s="57"/>
      <c r="F44" s="15">
        <f t="shared" si="0"/>
        <v>0</v>
      </c>
      <c r="G44" s="20"/>
      <c r="H44" s="20"/>
      <c r="I44" s="20"/>
    </row>
    <row r="45" spans="1:11" x14ac:dyDescent="0.25">
      <c r="A45" s="65"/>
      <c r="B45" s="17" t="s">
        <v>0</v>
      </c>
      <c r="C45" s="13"/>
      <c r="D45" s="14"/>
      <c r="E45" s="57"/>
      <c r="F45" s="15"/>
      <c r="G45" s="20"/>
      <c r="H45" s="20"/>
      <c r="I45" s="20"/>
      <c r="J45" s="25"/>
      <c r="K45" s="25"/>
    </row>
    <row r="46" spans="1:11" ht="30" x14ac:dyDescent="0.25">
      <c r="A46" s="18" t="s">
        <v>44</v>
      </c>
      <c r="B46" s="26" t="s">
        <v>45</v>
      </c>
      <c r="C46" s="21" t="s">
        <v>7</v>
      </c>
      <c r="D46" s="14">
        <v>10</v>
      </c>
      <c r="E46" s="57"/>
      <c r="F46" s="15">
        <f t="shared" si="0"/>
        <v>0</v>
      </c>
      <c r="G46" s="20"/>
      <c r="H46" s="20"/>
      <c r="I46" s="20"/>
    </row>
    <row r="47" spans="1:11" x14ac:dyDescent="0.25">
      <c r="A47" s="18"/>
      <c r="B47" s="26"/>
      <c r="C47" s="21"/>
      <c r="D47" s="14"/>
      <c r="E47" s="57"/>
      <c r="F47" s="15"/>
      <c r="G47" s="20"/>
      <c r="H47" s="20"/>
      <c r="I47" s="20"/>
    </row>
    <row r="48" spans="1:11" ht="30" x14ac:dyDescent="0.25">
      <c r="A48" s="18" t="s">
        <v>46</v>
      </c>
      <c r="B48" s="26" t="s">
        <v>47</v>
      </c>
      <c r="C48" s="21" t="s">
        <v>7</v>
      </c>
      <c r="D48" s="14">
        <v>10</v>
      </c>
      <c r="E48" s="57"/>
      <c r="F48" s="15">
        <f t="shared" si="0"/>
        <v>0</v>
      </c>
      <c r="G48" s="20"/>
      <c r="H48" s="20"/>
      <c r="I48" s="20"/>
    </row>
    <row r="49" spans="1:9" x14ac:dyDescent="0.25">
      <c r="A49" s="18"/>
      <c r="B49" s="26"/>
      <c r="C49" s="21"/>
      <c r="D49" s="14"/>
      <c r="E49" s="57"/>
      <c r="F49" s="15"/>
      <c r="G49" s="20"/>
      <c r="H49" s="20"/>
      <c r="I49" s="20"/>
    </row>
    <row r="50" spans="1:9" ht="30" x14ac:dyDescent="0.25">
      <c r="A50" s="18" t="s">
        <v>48</v>
      </c>
      <c r="B50" s="12" t="s">
        <v>49</v>
      </c>
      <c r="C50" s="21" t="s">
        <v>7</v>
      </c>
      <c r="D50" s="14">
        <v>3</v>
      </c>
      <c r="E50" s="55"/>
      <c r="F50" s="15">
        <f t="shared" si="0"/>
        <v>0</v>
      </c>
      <c r="G50" s="16"/>
      <c r="H50" s="16"/>
      <c r="I50" s="16"/>
    </row>
    <row r="51" spans="1:9" ht="17.25" x14ac:dyDescent="0.25">
      <c r="A51" s="65"/>
      <c r="B51" s="22" t="s">
        <v>0</v>
      </c>
      <c r="C51" s="24"/>
      <c r="D51" s="14"/>
      <c r="E51" s="58"/>
      <c r="F51" s="15"/>
      <c r="G51" s="20"/>
      <c r="H51" s="20"/>
      <c r="I51" s="20"/>
    </row>
    <row r="52" spans="1:9" ht="30" x14ac:dyDescent="0.25">
      <c r="A52" s="18" t="s">
        <v>50</v>
      </c>
      <c r="B52" s="12" t="s">
        <v>49</v>
      </c>
      <c r="C52" s="21" t="s">
        <v>7</v>
      </c>
      <c r="D52" s="14">
        <v>3</v>
      </c>
      <c r="E52" s="58"/>
      <c r="F52" s="15">
        <f t="shared" si="0"/>
        <v>0</v>
      </c>
      <c r="G52" s="20"/>
      <c r="H52" s="20"/>
      <c r="I52" s="20"/>
    </row>
    <row r="53" spans="1:9" ht="17.25" x14ac:dyDescent="0.25">
      <c r="A53" s="65"/>
      <c r="B53" s="22" t="s">
        <v>0</v>
      </c>
      <c r="C53" s="24"/>
      <c r="D53" s="14"/>
      <c r="E53" s="58"/>
      <c r="F53" s="15"/>
      <c r="G53" s="20"/>
      <c r="H53" s="20"/>
      <c r="I53" s="20"/>
    </row>
    <row r="54" spans="1:9" x14ac:dyDescent="0.25">
      <c r="A54" s="29" t="s">
        <v>51</v>
      </c>
      <c r="B54" s="27" t="s">
        <v>52</v>
      </c>
      <c r="C54" s="21" t="s">
        <v>7</v>
      </c>
      <c r="D54" s="14">
        <v>50</v>
      </c>
      <c r="E54" s="56"/>
      <c r="F54" s="15">
        <f t="shared" si="0"/>
        <v>0</v>
      </c>
    </row>
    <row r="55" spans="1:9" x14ac:dyDescent="0.25">
      <c r="A55" s="14"/>
      <c r="B55" s="17" t="s">
        <v>0</v>
      </c>
      <c r="C55" s="13"/>
      <c r="D55" s="14"/>
      <c r="E55" s="56"/>
      <c r="F55" s="15"/>
      <c r="G55" s="19"/>
      <c r="H55" s="19"/>
      <c r="I55" s="19"/>
    </row>
    <row r="56" spans="1:9" x14ac:dyDescent="0.25">
      <c r="A56" s="29" t="s">
        <v>53</v>
      </c>
      <c r="B56" s="27" t="s">
        <v>54</v>
      </c>
      <c r="C56" s="21" t="s">
        <v>7</v>
      </c>
      <c r="D56" s="14">
        <v>20</v>
      </c>
      <c r="E56" s="56"/>
      <c r="F56" s="15">
        <f t="shared" si="0"/>
        <v>0</v>
      </c>
    </row>
    <row r="57" spans="1:9" x14ac:dyDescent="0.25">
      <c r="A57" s="14"/>
      <c r="B57" s="17" t="s">
        <v>0</v>
      </c>
      <c r="C57" s="13"/>
      <c r="D57" s="14"/>
      <c r="E57" s="56"/>
      <c r="F57" s="15"/>
      <c r="G57" s="19"/>
      <c r="H57" s="19"/>
      <c r="I57" s="19"/>
    </row>
    <row r="58" spans="1:9" x14ac:dyDescent="0.25">
      <c r="A58" s="29" t="s">
        <v>55</v>
      </c>
      <c r="B58" s="27" t="s">
        <v>56</v>
      </c>
      <c r="C58" s="21" t="s">
        <v>7</v>
      </c>
      <c r="D58" s="14">
        <v>10</v>
      </c>
      <c r="E58" s="56"/>
      <c r="F58" s="15">
        <f t="shared" si="0"/>
        <v>0</v>
      </c>
    </row>
    <row r="59" spans="1:9" x14ac:dyDescent="0.25">
      <c r="A59" s="14"/>
      <c r="B59" s="17" t="s">
        <v>0</v>
      </c>
      <c r="C59" s="13"/>
      <c r="D59" s="14"/>
      <c r="E59" s="56"/>
      <c r="F59" s="15"/>
      <c r="G59" s="19"/>
      <c r="H59" s="19"/>
      <c r="I59" s="19"/>
    </row>
    <row r="60" spans="1:9" x14ac:dyDescent="0.25">
      <c r="A60" s="29" t="s">
        <v>57</v>
      </c>
      <c r="B60" s="27" t="s">
        <v>58</v>
      </c>
      <c r="C60" s="21" t="s">
        <v>7</v>
      </c>
      <c r="D60" s="14">
        <v>10</v>
      </c>
      <c r="E60" s="56"/>
      <c r="F60" s="15">
        <f t="shared" si="0"/>
        <v>0</v>
      </c>
      <c r="G60" s="19"/>
      <c r="H60" s="19"/>
      <c r="I60" s="19"/>
    </row>
    <row r="61" spans="1:9" x14ac:dyDescent="0.25">
      <c r="A61" s="14"/>
      <c r="B61" s="17" t="s">
        <v>0</v>
      </c>
      <c r="C61" s="13"/>
      <c r="D61" s="28"/>
      <c r="E61" s="56"/>
      <c r="F61" s="15"/>
      <c r="G61" s="19"/>
      <c r="H61" s="19"/>
      <c r="I61" s="19"/>
    </row>
    <row r="62" spans="1:9" x14ac:dyDescent="0.25">
      <c r="A62" s="29" t="s">
        <v>59</v>
      </c>
      <c r="B62" s="27" t="s">
        <v>60</v>
      </c>
      <c r="C62" s="21" t="s">
        <v>7</v>
      </c>
      <c r="D62" s="14">
        <v>5</v>
      </c>
      <c r="E62" s="56"/>
      <c r="F62" s="15">
        <f t="shared" si="0"/>
        <v>0</v>
      </c>
    </row>
    <row r="63" spans="1:9" x14ac:dyDescent="0.25">
      <c r="A63" s="28"/>
      <c r="B63" s="17" t="s">
        <v>0</v>
      </c>
      <c r="C63" s="13"/>
      <c r="D63" s="28"/>
      <c r="E63" s="57"/>
      <c r="F63" s="15"/>
      <c r="G63" s="25"/>
      <c r="H63" s="25"/>
      <c r="I63" s="25"/>
    </row>
    <row r="64" spans="1:9" ht="30" x14ac:dyDescent="0.25">
      <c r="A64" s="18" t="s">
        <v>61</v>
      </c>
      <c r="B64" s="12" t="s">
        <v>62</v>
      </c>
      <c r="C64" s="21" t="s">
        <v>7</v>
      </c>
      <c r="D64" s="14">
        <v>40</v>
      </c>
      <c r="E64" s="55"/>
      <c r="F64" s="15">
        <f t="shared" si="0"/>
        <v>0</v>
      </c>
      <c r="G64" s="16"/>
      <c r="H64" s="16"/>
      <c r="I64" s="16"/>
    </row>
    <row r="65" spans="1:9" x14ac:dyDescent="0.25">
      <c r="A65" s="28"/>
      <c r="B65" s="17" t="s">
        <v>0</v>
      </c>
      <c r="C65" s="13"/>
      <c r="D65" s="14"/>
      <c r="E65" s="57"/>
      <c r="F65" s="15"/>
      <c r="G65" s="25"/>
      <c r="H65" s="25"/>
      <c r="I65" s="25"/>
    </row>
    <row r="66" spans="1:9" x14ac:dyDescent="0.25">
      <c r="A66" s="29" t="s">
        <v>63</v>
      </c>
      <c r="B66" s="27" t="s">
        <v>64</v>
      </c>
      <c r="C66" s="21" t="s">
        <v>7</v>
      </c>
      <c r="D66" s="14">
        <v>30</v>
      </c>
      <c r="E66" s="56"/>
      <c r="F66" s="15">
        <f t="shared" si="0"/>
        <v>0</v>
      </c>
    </row>
    <row r="67" spans="1:9" x14ac:dyDescent="0.25">
      <c r="A67" s="29"/>
      <c r="B67" s="27"/>
      <c r="C67" s="21"/>
      <c r="D67" s="14"/>
      <c r="E67" s="56"/>
      <c r="F67" s="15"/>
    </row>
    <row r="68" spans="1:9" ht="30" x14ac:dyDescent="0.25">
      <c r="A68" s="18" t="s">
        <v>65</v>
      </c>
      <c r="B68" s="12" t="s">
        <v>66</v>
      </c>
      <c r="C68" s="21"/>
      <c r="D68" s="14"/>
      <c r="E68" s="56"/>
      <c r="F68" s="15"/>
    </row>
    <row r="69" spans="1:9" x14ac:dyDescent="0.25">
      <c r="A69" s="29"/>
      <c r="B69" s="23" t="s">
        <v>25</v>
      </c>
      <c r="C69" s="21" t="s">
        <v>7</v>
      </c>
      <c r="D69" s="14">
        <v>1</v>
      </c>
      <c r="E69" s="56"/>
      <c r="F69" s="15">
        <f t="shared" si="0"/>
        <v>0</v>
      </c>
    </row>
    <row r="70" spans="1:9" x14ac:dyDescent="0.25">
      <c r="A70" s="29"/>
      <c r="B70" s="23" t="s">
        <v>24</v>
      </c>
      <c r="C70" s="21" t="s">
        <v>7</v>
      </c>
      <c r="D70" s="14">
        <v>1</v>
      </c>
      <c r="E70" s="56"/>
      <c r="F70" s="15">
        <f t="shared" ref="F70:F84" si="1">ROUND(D70*E70,2)</f>
        <v>0</v>
      </c>
    </row>
    <row r="71" spans="1:9" x14ac:dyDescent="0.25">
      <c r="A71" s="29"/>
      <c r="B71" s="23" t="s">
        <v>22</v>
      </c>
      <c r="C71" s="21" t="s">
        <v>7</v>
      </c>
      <c r="D71" s="14">
        <v>1</v>
      </c>
      <c r="E71" s="56"/>
      <c r="F71" s="15">
        <f t="shared" si="1"/>
        <v>0</v>
      </c>
    </row>
    <row r="72" spans="1:9" x14ac:dyDescent="0.25">
      <c r="A72" s="29"/>
      <c r="B72" s="23" t="s">
        <v>67</v>
      </c>
      <c r="C72" s="21" t="s">
        <v>7</v>
      </c>
      <c r="D72" s="14">
        <v>1</v>
      </c>
      <c r="E72" s="56"/>
      <c r="F72" s="15">
        <f t="shared" si="1"/>
        <v>0</v>
      </c>
    </row>
    <row r="73" spans="1:9" x14ac:dyDescent="0.25">
      <c r="A73" s="29"/>
      <c r="B73" s="23" t="s">
        <v>68</v>
      </c>
      <c r="C73" s="21" t="s">
        <v>7</v>
      </c>
      <c r="D73" s="14">
        <v>1</v>
      </c>
      <c r="E73" s="56"/>
      <c r="F73" s="15">
        <f t="shared" si="1"/>
        <v>0</v>
      </c>
    </row>
    <row r="74" spans="1:9" x14ac:dyDescent="0.25">
      <c r="A74" s="29"/>
      <c r="B74" s="23" t="s">
        <v>69</v>
      </c>
      <c r="C74" s="21" t="s">
        <v>7</v>
      </c>
      <c r="D74" s="14">
        <v>1</v>
      </c>
      <c r="E74" s="56"/>
      <c r="F74" s="15">
        <f t="shared" si="1"/>
        <v>0</v>
      </c>
    </row>
    <row r="75" spans="1:9" x14ac:dyDescent="0.25">
      <c r="A75" s="29"/>
      <c r="B75" s="27"/>
      <c r="C75" s="21"/>
      <c r="D75" s="14"/>
      <c r="E75" s="56"/>
      <c r="F75" s="15"/>
    </row>
    <row r="76" spans="1:9" x14ac:dyDescent="0.25">
      <c r="A76" s="29" t="s">
        <v>70</v>
      </c>
      <c r="B76" s="27" t="s">
        <v>71</v>
      </c>
      <c r="C76" s="21" t="s">
        <v>72</v>
      </c>
      <c r="D76" s="14">
        <v>5</v>
      </c>
      <c r="E76" s="56"/>
      <c r="F76" s="15">
        <f t="shared" si="1"/>
        <v>0</v>
      </c>
    </row>
    <row r="77" spans="1:9" x14ac:dyDescent="0.25">
      <c r="A77" s="29"/>
      <c r="B77" s="27"/>
      <c r="C77" s="21"/>
      <c r="D77" s="14"/>
      <c r="E77" s="56"/>
      <c r="F77" s="15"/>
    </row>
    <row r="78" spans="1:9" ht="30" x14ac:dyDescent="0.25">
      <c r="A78" s="29" t="s">
        <v>73</v>
      </c>
      <c r="B78" s="12" t="s">
        <v>74</v>
      </c>
      <c r="C78" s="21" t="s">
        <v>75</v>
      </c>
      <c r="D78" s="14">
        <v>10</v>
      </c>
      <c r="E78" s="56"/>
      <c r="F78" s="15">
        <f t="shared" si="1"/>
        <v>0</v>
      </c>
    </row>
    <row r="79" spans="1:9" x14ac:dyDescent="0.25">
      <c r="A79" s="18"/>
      <c r="B79" s="12"/>
      <c r="C79" s="21"/>
      <c r="D79" s="28"/>
      <c r="E79" s="56"/>
      <c r="F79" s="15"/>
    </row>
    <row r="80" spans="1:9" ht="30" x14ac:dyDescent="0.25">
      <c r="A80" s="29" t="s">
        <v>76</v>
      </c>
      <c r="B80" s="26" t="s">
        <v>77</v>
      </c>
      <c r="C80" s="13" t="s">
        <v>7</v>
      </c>
      <c r="D80" s="14">
        <v>1</v>
      </c>
      <c r="E80" s="56"/>
      <c r="F80" s="15">
        <f t="shared" si="1"/>
        <v>0</v>
      </c>
    </row>
    <row r="81" spans="1:8" x14ac:dyDescent="0.25">
      <c r="A81" s="29"/>
      <c r="B81" s="26"/>
      <c r="C81" s="13"/>
      <c r="D81" s="29"/>
      <c r="E81" s="56"/>
      <c r="F81" s="15"/>
    </row>
    <row r="82" spans="1:8" ht="30" x14ac:dyDescent="0.25">
      <c r="A82" s="29" t="s">
        <v>78</v>
      </c>
      <c r="B82" s="30" t="s">
        <v>95</v>
      </c>
      <c r="C82" s="24" t="s">
        <v>79</v>
      </c>
      <c r="D82" s="14">
        <v>40</v>
      </c>
      <c r="E82" s="56"/>
      <c r="F82" s="15">
        <f t="shared" si="1"/>
        <v>0</v>
      </c>
    </row>
    <row r="83" spans="1:8" x14ac:dyDescent="0.25">
      <c r="A83" s="29"/>
      <c r="B83" s="27"/>
      <c r="C83" s="24"/>
      <c r="D83" s="29"/>
      <c r="E83" s="56"/>
      <c r="F83" s="15"/>
    </row>
    <row r="84" spans="1:8" ht="30" x14ac:dyDescent="0.25">
      <c r="A84" s="29" t="s">
        <v>80</v>
      </c>
      <c r="B84" s="30" t="s">
        <v>81</v>
      </c>
      <c r="C84" s="24" t="s">
        <v>79</v>
      </c>
      <c r="D84" s="14">
        <v>30</v>
      </c>
      <c r="E84" s="56"/>
      <c r="F84" s="15">
        <f t="shared" si="1"/>
        <v>0</v>
      </c>
    </row>
    <row r="85" spans="1:8" ht="15.75" thickBot="1" x14ac:dyDescent="0.3">
      <c r="E85" s="59"/>
    </row>
    <row r="86" spans="1:8" ht="15.75" thickBot="1" x14ac:dyDescent="0.3">
      <c r="A86" s="67" t="s">
        <v>1</v>
      </c>
      <c r="B86" s="32" t="s">
        <v>89</v>
      </c>
      <c r="C86" s="33"/>
      <c r="D86" s="34"/>
      <c r="E86" s="60"/>
      <c r="F86" s="35">
        <f>SUM(F5:F84)</f>
        <v>0</v>
      </c>
    </row>
    <row r="87" spans="1:8" ht="24" customHeight="1" thickBot="1" x14ac:dyDescent="0.3">
      <c r="E87" s="59"/>
      <c r="F87" s="36"/>
    </row>
    <row r="88" spans="1:8" ht="15.75" thickBot="1" x14ac:dyDescent="0.3">
      <c r="A88" s="68" t="s">
        <v>82</v>
      </c>
      <c r="B88" s="37" t="s">
        <v>83</v>
      </c>
      <c r="C88" s="49" t="s">
        <v>94</v>
      </c>
      <c r="D88" s="38"/>
      <c r="E88" s="61"/>
      <c r="F88" s="35">
        <f>ROUND(48*E88,2)</f>
        <v>0</v>
      </c>
    </row>
    <row r="89" spans="1:8" ht="15.75" thickBot="1" x14ac:dyDescent="0.3">
      <c r="A89" s="69"/>
      <c r="B89" s="39"/>
      <c r="C89" s="1"/>
      <c r="D89" s="40"/>
      <c r="E89" s="62"/>
      <c r="F89" s="41"/>
    </row>
    <row r="90" spans="1:8" ht="15.75" thickBot="1" x14ac:dyDescent="0.3">
      <c r="A90" s="70"/>
      <c r="B90" s="42" t="s">
        <v>90</v>
      </c>
      <c r="C90" s="50" t="s">
        <v>94</v>
      </c>
      <c r="D90" s="43"/>
      <c r="E90" s="61"/>
      <c r="F90" s="44">
        <f>+F86+F88</f>
        <v>0</v>
      </c>
    </row>
    <row r="91" spans="1:8" ht="24" customHeight="1" thickBot="1" x14ac:dyDescent="0.3">
      <c r="A91" s="69"/>
      <c r="E91" s="59"/>
      <c r="F91" s="41"/>
    </row>
    <row r="92" spans="1:8" ht="15.75" thickBot="1" x14ac:dyDescent="0.3">
      <c r="A92" s="71" t="s">
        <v>84</v>
      </c>
      <c r="B92" s="45" t="s">
        <v>85</v>
      </c>
      <c r="C92" s="46" t="s">
        <v>86</v>
      </c>
      <c r="D92" s="47"/>
      <c r="E92" s="63"/>
      <c r="F92" s="41" t="s">
        <v>0</v>
      </c>
    </row>
    <row r="94" spans="1:8" ht="42" customHeight="1" x14ac:dyDescent="0.25">
      <c r="A94" s="72" t="s">
        <v>87</v>
      </c>
      <c r="B94" s="72"/>
      <c r="C94" s="72"/>
      <c r="D94" s="72"/>
      <c r="E94" s="72"/>
      <c r="F94" s="72"/>
      <c r="G94" s="31"/>
      <c r="H94" s="31"/>
    </row>
  </sheetData>
  <sheetProtection algorithmName="SHA-512" hashValue="mONa1TUqeQoyQfJXzOVCsFv+cSNhep2GxNJRUv553K35sGoh7tC6KrlH3Lis4XCPDusFzSU4kWocTvcevxx0mg==" saltValue="MlmOUn3jGDtQMUPj3P5drQ==" spinCount="100000" sheet="1" objects="1" scenarios="1"/>
  <mergeCells count="1">
    <mergeCell ref="A94:F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centralno ogrevanje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Stane Sotlar</dc:creator>
  <cp:lastModifiedBy>Stane Sotlar</cp:lastModifiedBy>
  <dcterms:created xsi:type="dcterms:W3CDTF">2015-06-05T18:17:20Z</dcterms:created>
  <dcterms:modified xsi:type="dcterms:W3CDTF">2024-03-06T08:52:28Z</dcterms:modified>
</cp:coreProperties>
</file>